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 - Copy\Arvesti dprocner+\"/>
    </mc:Choice>
  </mc:AlternateContent>
  <bookViews>
    <workbookView xWindow="0" yWindow="0" windowWidth="20400" windowHeight="7752" firstSheet="2" activeTab="2"/>
  </bookViews>
  <sheets>
    <sheet name="Hastiqacucak" sheetId="27" state="hidden" r:id="rId1"/>
    <sheet name="Hamematakan " sheetId="30" state="hidden" r:id="rId2"/>
    <sheet name="Hastiqacucak (2)" sheetId="32" r:id="rId3"/>
  </sheets>
  <definedNames>
    <definedName name="_xlnm.Print_Area" localSheetId="1">'Hamematakan '!$A$1:$K$19</definedName>
    <definedName name="_xlnm.Print_Area" localSheetId="0">Hastiqacucak!$A$1:$E$25</definedName>
    <definedName name="_xlnm.Print_Area" localSheetId="2">'Hastiqacucak (2)'!$A$1:$E$25</definedName>
  </definedNames>
  <calcPr calcId="152511"/>
</workbook>
</file>

<file path=xl/calcChain.xml><?xml version="1.0" encoding="utf-8"?>
<calcChain xmlns="http://schemas.openxmlformats.org/spreadsheetml/2006/main">
  <c r="L11" i="30" l="1"/>
  <c r="M11" i="30"/>
  <c r="N11" i="30" s="1"/>
  <c r="O11" i="30" s="1"/>
  <c r="L12" i="30"/>
  <c r="M12" i="30" s="1"/>
  <c r="N12" i="30" s="1"/>
  <c r="O12" i="30" s="1"/>
  <c r="L13" i="30"/>
  <c r="M13" i="30"/>
  <c r="N13" i="30" s="1"/>
  <c r="O13" i="30" s="1"/>
  <c r="L14" i="30"/>
  <c r="M14" i="30" s="1"/>
  <c r="N14" i="30" s="1"/>
  <c r="O14" i="30" s="1"/>
  <c r="L15" i="30"/>
  <c r="M15" i="30"/>
  <c r="N15" i="30" s="1"/>
  <c r="O15" i="30" s="1"/>
  <c r="L16" i="30"/>
  <c r="M16" i="30" s="1"/>
  <c r="N16" i="30" s="1"/>
  <c r="O16" i="30" s="1"/>
  <c r="L17" i="30"/>
  <c r="M17" i="30"/>
  <c r="N17" i="30" s="1"/>
  <c r="O17" i="30" s="1"/>
  <c r="L18" i="30"/>
  <c r="M18" i="30" s="1"/>
  <c r="N18" i="30" s="1"/>
  <c r="O18" i="30" s="1"/>
  <c r="M10" i="30"/>
  <c r="N10" i="30" s="1"/>
  <c r="O10" i="30" s="1"/>
  <c r="L10" i="30"/>
  <c r="C21" i="32"/>
  <c r="E20" i="32"/>
  <c r="E19" i="32"/>
  <c r="E18" i="32"/>
  <c r="E17" i="32"/>
  <c r="E16" i="32"/>
  <c r="E15" i="32"/>
  <c r="E14" i="32"/>
  <c r="E13" i="32"/>
  <c r="F19" i="30"/>
  <c r="G23" i="27" s="1"/>
  <c r="H23" i="27" s="1"/>
  <c r="C19" i="30"/>
  <c r="J18" i="30"/>
  <c r="P18" i="30" s="1"/>
  <c r="I18" i="30"/>
  <c r="H18" i="30"/>
  <c r="E18" i="30"/>
  <c r="J17" i="30"/>
  <c r="P17" i="30" s="1"/>
  <c r="I17" i="30"/>
  <c r="H17" i="30"/>
  <c r="E17" i="30"/>
  <c r="J16" i="30"/>
  <c r="P16" i="30" s="1"/>
  <c r="I16" i="30"/>
  <c r="H16" i="30"/>
  <c r="E16" i="30"/>
  <c r="J15" i="30"/>
  <c r="P15" i="30" s="1"/>
  <c r="I15" i="30"/>
  <c r="H15" i="30"/>
  <c r="E15" i="30"/>
  <c r="J14" i="30"/>
  <c r="P14" i="30" s="1"/>
  <c r="I14" i="30"/>
  <c r="H14" i="30"/>
  <c r="E14" i="30"/>
  <c r="J13" i="30"/>
  <c r="P13" i="30" s="1"/>
  <c r="I13" i="30"/>
  <c r="I19" i="30" s="1"/>
  <c r="H13" i="30"/>
  <c r="E13" i="30"/>
  <c r="J12" i="30"/>
  <c r="P12" i="30" s="1"/>
  <c r="I12" i="30"/>
  <c r="H12" i="30"/>
  <c r="E12" i="30"/>
  <c r="J11" i="30"/>
  <c r="P11" i="30" s="1"/>
  <c r="I11" i="30"/>
  <c r="H11" i="30"/>
  <c r="E11" i="30"/>
  <c r="J10" i="30"/>
  <c r="P10" i="30" s="1"/>
  <c r="I10" i="30"/>
  <c r="H10" i="30"/>
  <c r="E10" i="30"/>
  <c r="C22" i="27"/>
  <c r="E21" i="27"/>
  <c r="E20" i="27"/>
  <c r="E19" i="27"/>
  <c r="E18" i="27"/>
  <c r="E17" i="27"/>
  <c r="E16" i="27"/>
  <c r="E15" i="27"/>
  <c r="E14" i="27"/>
  <c r="E13" i="27"/>
  <c r="E22" i="27"/>
  <c r="E21" i="32" l="1"/>
  <c r="H19" i="30"/>
  <c r="G22" i="27" s="1"/>
  <c r="H22" i="27" s="1"/>
  <c r="K10" i="30"/>
  <c r="K13" i="30"/>
  <c r="K12" i="30"/>
  <c r="K14" i="30"/>
  <c r="K17" i="30"/>
  <c r="K18" i="30"/>
  <c r="K15" i="30"/>
  <c r="K16" i="30"/>
  <c r="K11" i="30"/>
  <c r="E19" i="30"/>
  <c r="K19" i="30" l="1"/>
</calcChain>
</file>

<file path=xl/sharedStrings.xml><?xml version="1.0" encoding="utf-8"?>
<sst xmlns="http://schemas.openxmlformats.org/spreadsheetml/2006/main" count="88" uniqueCount="45">
  <si>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</si>
  <si>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</si>
  <si>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</si>
  <si>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</si>
  <si>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</si>
  <si>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</si>
  <si>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Երևանի քաղաքապետի</t>
  </si>
  <si>
    <t>ԸՆԴԱՄԵՆԸ</t>
  </si>
  <si>
    <t>Տարբերություն</t>
  </si>
  <si>
    <t>ՏՆՕՐԵՆ՝</t>
  </si>
  <si>
    <t xml:space="preserve">ԳԼԽԱՎՈՐ ՀԱՇՎԱՊԱՀ՝ </t>
  </si>
  <si>
    <t>Ընդամենը ամսական աշխատավարձը</t>
  </si>
  <si>
    <t>ՀԱՍՏԻՔԱՑՈՒՑԱԿԻ ԵՎ ՊԱՇՏՈՆԱՅԻՆ ԴՐՈՒՅՔԱՉԱՓԵՐԻ</t>
  </si>
  <si>
    <t>ՀԱՄԵՄԱՏԱԿԱՆ ՏԵՂԵԿԱՆՔ</t>
  </si>
  <si>
    <t>Գործող</t>
  </si>
  <si>
    <t>Առաջարկվող</t>
  </si>
  <si>
    <t>Հաստատված է</t>
  </si>
  <si>
    <t>Կ.Տ.</t>
  </si>
  <si>
    <t>Գործավար</t>
  </si>
  <si>
    <t>«ՔԱՆԱՔԵՌ-ԶԵՅԹՈՒՆ ՀԱՄԱՅՆՔԻ ՄԻՆԱՍ ԱՎԵՏԻՍՅԱՆԻ ԱՆՎԱՆ ԿԵՐՊԱՐՎԵՍՏԻ ԴՊՐՈՑ» ՀՈԱԿ-ի</t>
  </si>
  <si>
    <t>Տնօրեն</t>
  </si>
  <si>
    <t xml:space="preserve">Փոխտնօրեն </t>
  </si>
  <si>
    <t>Գլխավոր հաշվապահ</t>
  </si>
  <si>
    <t xml:space="preserve">Դասատու </t>
  </si>
  <si>
    <t xml:space="preserve">Տնտեսվար </t>
  </si>
  <si>
    <t>Հավաքարար</t>
  </si>
  <si>
    <t>Դռնապան</t>
  </si>
  <si>
    <t xml:space="preserve">                           Հովհ. Մեծ-Գևորգյան</t>
  </si>
  <si>
    <t xml:space="preserve">                                                                 Ա. Սողոմոնյան</t>
  </si>
  <si>
    <t>«Քանաքեռ-Զեյթուն համայնքի Մինաս Ավետիսյանի անվան կերպարվեստի դպրոց» ՀՈԱԿ-ի</t>
  </si>
  <si>
    <t>«------» --------------- 2019թ.</t>
  </si>
  <si>
    <t>N ------------- - Ա որոշման</t>
  </si>
  <si>
    <t>ԵՐԵՎԱՆԻ ՔԱՂԱՔԱՊԵՏԱՐԱՆԻ
ԱՇԽԱՏԱԿԱԶՄԻ ՔԱՐՏՈՒՂԱՐ՝</t>
  </si>
  <si>
    <t>Վ. ԽԱՉԱՏՐՅԱՆ</t>
  </si>
  <si>
    <t>Հավելված 11</t>
  </si>
  <si>
    <t xml:space="preserve">Հաստատված է </t>
  </si>
  <si>
    <t>_____. _____. 2023թ.</t>
  </si>
  <si>
    <t>հ. __________- Ա որոշմամբ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</si>
  <si>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</si>
  <si>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ԵՐԵՎԱՆԻ ՔԱՂԱՔԱՊԵՏ՝</t>
  </si>
  <si>
    <t>ՀՐԱՉՅԱ ՍԱՐԳՍՅԱՆ</t>
  </si>
  <si>
    <t>/անուն, ազգանուն/</t>
  </si>
  <si>
    <t>ԳԼԽԱՎՈՐ ՀԱՇՎԱՊԱՀ՝</t>
  </si>
  <si>
    <t xml:space="preserve">                                                    Կ.Տ</t>
  </si>
  <si>
    <t>«ՔԱՆԱՔԵՌ-ԶԵՅԹՈՒՆ ՀԱՄԱՅՆՔԻ ՄԻՆԱՍ ԱՎԵՏԻՍՅԱՆԻ ԱՆՎԱՆ ԿԵՐՊԱՐՎԵՍՏԻ ԴՊՐՈՑ»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</si>
</sst>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32" x14ac:knownFonts="1">
    <font>
      <sz val="10"/>
      <name val="Arial"/>
      <charset val="204"/>
    </font>
    <font>
      <sz val="10"/>
      <name val="Arial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b/>
      <sz val="14"/>
      <name val="GHEA Grapalat"/>
      <family val="3"/>
    </font>
    <font>
      <sz val="11"/>
      <name val="GHEA Grapalat"/>
      <family val="3"/>
    </font>
    <font>
      <sz val="12"/>
      <color indexed="8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0"/>
      <color indexed="8"/>
      <name val="GHEA Grapalat"/>
      <family val="3"/>
    </font>
    <font>
      <sz val="10"/>
      <name val="Arial"/>
      <family val="2"/>
    </font>
    <font>
      <sz val="8"/>
      <name val="GHEA Grapalat"/>
      <family val="3"/>
    </font>
    <font>
      <i/>
      <sz val="1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6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8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9" applyNumberFormat="0" applyFill="0" applyAlignment="0" applyProtection="0"/>
    <xf numFmtId="0" fontId="12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7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9" fillId="0" borderId="0"/>
  </cellStyleXfs>
  <cellXfs count="97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 wrapText="1"/>
    </xf>
    <xf numFmtId="0" fontId="20" fillId="0" borderId="0" xfId="0" applyFont="1"/>
    <xf numFmtId="0" fontId="20" fillId="0" borderId="0" xfId="0" applyFont="1" applyAlignment="1">
      <alignment horizontal="left"/>
    </xf>
    <xf numFmtId="0" fontId="20" fillId="0" borderId="0" xfId="0" applyFont="1" applyBorder="1" applyAlignment="1">
      <alignment horizontal="right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3" fontId="25" fillId="25" borderId="10" xfId="0" applyNumberFormat="1" applyFont="1" applyFill="1" applyBorder="1" applyAlignment="1">
      <alignment horizontal="center" vertical="center"/>
    </xf>
    <xf numFmtId="1" fontId="20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3" fontId="22" fillId="0" borderId="10" xfId="0" applyNumberFormat="1" applyFont="1" applyBorder="1" applyAlignment="1">
      <alignment horizontal="center" vertical="center" wrapText="1"/>
    </xf>
    <xf numFmtId="3" fontId="22" fillId="25" borderId="10" xfId="0" applyNumberFormat="1" applyFont="1" applyFill="1" applyBorder="1" applyAlignment="1">
      <alignment horizontal="center" vertical="center" wrapText="1"/>
    </xf>
    <xf numFmtId="0" fontId="21" fillId="0" borderId="0" xfId="20" applyFont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165" fontId="26" fillId="0" borderId="0" xfId="20" applyNumberFormat="1" applyFont="1" applyBorder="1" applyAlignment="1">
      <alignment horizontal="center" vertical="center"/>
    </xf>
    <xf numFmtId="0" fontId="21" fillId="0" borderId="0" xfId="20" applyFont="1" applyAlignment="1">
      <alignment horizontal="right" vertical="center"/>
    </xf>
    <xf numFmtId="1" fontId="21" fillId="0" borderId="0" xfId="20" applyNumberFormat="1" applyFont="1" applyBorder="1" applyAlignment="1">
      <alignment horizontal="center" vertical="center"/>
    </xf>
    <xf numFmtId="165" fontId="20" fillId="0" borderId="0" xfId="0" applyNumberFormat="1" applyFont="1" applyAlignment="1">
      <alignment horizontal="center" vertical="center"/>
    </xf>
    <xf numFmtId="0" fontId="21" fillId="0" borderId="0" xfId="0" applyFont="1" applyBorder="1" applyAlignment="1">
      <alignment horizontal="right" vertical="center" wrapText="1"/>
    </xf>
    <xf numFmtId="0" fontId="21" fillId="0" borderId="0" xfId="20" applyFont="1" applyAlignment="1">
      <alignment horizontal="left" vertical="center"/>
    </xf>
    <xf numFmtId="0" fontId="24" fillId="0" borderId="0" xfId="0" applyFont="1" applyBorder="1" applyAlignment="1">
      <alignment vertical="center"/>
    </xf>
    <xf numFmtId="1" fontId="27" fillId="0" borderId="0" xfId="20" applyNumberFormat="1" applyFont="1" applyBorder="1" applyAlignment="1">
      <alignment vertical="center"/>
    </xf>
    <xf numFmtId="1" fontId="27" fillId="0" borderId="0" xfId="20" applyNumberFormat="1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1" fillId="0" borderId="0" xfId="20" applyFont="1" applyAlignment="1">
      <alignment vertical="center"/>
    </xf>
    <xf numFmtId="3" fontId="28" fillId="25" borderId="10" xfId="0" applyNumberFormat="1" applyFont="1" applyFill="1" applyBorder="1" applyAlignment="1">
      <alignment horizontal="center" vertical="center"/>
    </xf>
    <xf numFmtId="1" fontId="21" fillId="0" borderId="10" xfId="0" applyNumberFormat="1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left" vertical="center"/>
    </xf>
    <xf numFmtId="0" fontId="20" fillId="0" borderId="0" xfId="21" applyFont="1" applyFill="1" applyAlignment="1">
      <alignment horizontal="right"/>
    </xf>
    <xf numFmtId="0" fontId="22" fillId="0" borderId="0" xfId="21" applyFont="1" applyFill="1" applyAlignment="1">
      <alignment horizontal="right"/>
    </xf>
    <xf numFmtId="0" fontId="20" fillId="0" borderId="0" xfId="0" applyFont="1" applyFill="1"/>
    <xf numFmtId="0" fontId="20" fillId="0" borderId="0" xfId="0" applyFont="1" applyFill="1" applyAlignment="1">
      <alignment horizontal="left"/>
    </xf>
    <xf numFmtId="0" fontId="20" fillId="0" borderId="0" xfId="0" applyFont="1" applyFill="1" applyBorder="1" applyAlignment="1">
      <alignment horizontal="right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 wrapText="1"/>
    </xf>
    <xf numFmtId="3" fontId="20" fillId="0" borderId="10" xfId="0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vertical="center" wrapText="1"/>
    </xf>
    <xf numFmtId="3" fontId="22" fillId="0" borderId="10" xfId="0" applyNumberFormat="1" applyFont="1" applyFill="1" applyBorder="1" applyAlignment="1">
      <alignment horizontal="center" vertical="center" wrapText="1"/>
    </xf>
    <xf numFmtId="3" fontId="20" fillId="0" borderId="0" xfId="0" applyNumberFormat="1" applyFont="1" applyFill="1" applyAlignment="1">
      <alignment horizontal="center" vertical="center"/>
    </xf>
    <xf numFmtId="164" fontId="20" fillId="0" borderId="0" xfId="0" applyNumberFormat="1" applyFont="1" applyFill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164" fontId="22" fillId="0" borderId="0" xfId="0" applyNumberFormat="1" applyFont="1" applyFill="1" applyBorder="1" applyAlignment="1">
      <alignment horizontal="center" vertical="center" wrapText="1"/>
    </xf>
    <xf numFmtId="3" fontId="22" fillId="0" borderId="0" xfId="0" applyNumberFormat="1" applyFont="1" applyFill="1" applyBorder="1" applyAlignment="1">
      <alignment horizontal="center" vertical="center" wrapText="1"/>
    </xf>
    <xf numFmtId="165" fontId="20" fillId="0" borderId="0" xfId="0" applyNumberFormat="1" applyFont="1" applyFill="1" applyAlignment="1">
      <alignment horizontal="center" vertical="center"/>
    </xf>
    <xf numFmtId="0" fontId="20" fillId="0" borderId="0" xfId="21" applyFont="1" applyFill="1" applyAlignment="1">
      <alignment horizontal="right"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right" vertical="center"/>
    </xf>
    <xf numFmtId="0" fontId="20" fillId="0" borderId="0" xfId="0" applyFont="1" applyFill="1" applyBorder="1" applyAlignment="1">
      <alignment horizontal="center" vertical="center"/>
    </xf>
    <xf numFmtId="2" fontId="20" fillId="0" borderId="10" xfId="0" applyNumberFormat="1" applyFont="1" applyFill="1" applyBorder="1" applyAlignment="1">
      <alignment horizontal="center" vertical="center" wrapText="1"/>
    </xf>
    <xf numFmtId="2" fontId="20" fillId="0" borderId="10" xfId="0" applyNumberFormat="1" applyFont="1" applyFill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 wrapText="1"/>
    </xf>
    <xf numFmtId="0" fontId="20" fillId="25" borderId="0" xfId="45" applyFont="1" applyFill="1" applyAlignment="1">
      <alignment horizontal="center" vertical="center"/>
    </xf>
    <xf numFmtId="166" fontId="20" fillId="25" borderId="0" xfId="45" applyNumberFormat="1" applyFont="1" applyFill="1" applyAlignment="1">
      <alignment horizontal="center" vertical="center"/>
    </xf>
    <xf numFmtId="4" fontId="22" fillId="0" borderId="10" xfId="0" applyNumberFormat="1" applyFont="1" applyFill="1" applyBorder="1" applyAlignment="1">
      <alignment horizontal="center" vertical="center" wrapText="1"/>
    </xf>
    <xf numFmtId="0" fontId="22" fillId="0" borderId="0" xfId="21" applyFont="1" applyFill="1" applyAlignment="1">
      <alignment horizontal="right" vertical="center"/>
    </xf>
    <xf numFmtId="0" fontId="20" fillId="0" borderId="0" xfId="0" applyFont="1" applyAlignment="1" applyProtection="1">
      <alignment horizontal="right" vertical="center"/>
      <protection locked="0"/>
    </xf>
    <xf numFmtId="164" fontId="21" fillId="0" borderId="0" xfId="0" applyNumberFormat="1" applyFont="1" applyFill="1" applyAlignment="1">
      <alignment horizontal="center" vertical="center"/>
    </xf>
    <xf numFmtId="4" fontId="21" fillId="0" borderId="0" xfId="0" applyNumberFormat="1" applyFont="1" applyFill="1" applyAlignment="1">
      <alignment horizontal="center" vertical="center"/>
    </xf>
    <xf numFmtId="0" fontId="21" fillId="0" borderId="0" xfId="0" applyFont="1" applyFill="1" applyBorder="1" applyAlignment="1">
      <alignment horizontal="center" vertical="center" wrapText="1"/>
    </xf>
    <xf numFmtId="0" fontId="20" fillId="0" borderId="0" xfId="45" applyFont="1" applyAlignment="1">
      <alignment horizontal="center" vertical="center"/>
    </xf>
    <xf numFmtId="0" fontId="22" fillId="0" borderId="0" xfId="45" applyFont="1" applyFill="1" applyAlignment="1">
      <alignment horizontal="left" vertical="center" wrapText="1"/>
    </xf>
    <xf numFmtId="0" fontId="20" fillId="0" borderId="0" xfId="45" applyFont="1" applyAlignment="1">
      <alignment horizontal="left" vertical="center"/>
    </xf>
    <xf numFmtId="0" fontId="22" fillId="0" borderId="0" xfId="45" applyFont="1" applyFill="1" applyAlignment="1">
      <alignment horizontal="left" vertical="center"/>
    </xf>
    <xf numFmtId="0" fontId="20" fillId="0" borderId="0" xfId="0" applyFont="1" applyAlignment="1" applyProtection="1">
      <alignment vertical="center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0" fillId="0" borderId="0" xfId="0" applyFont="1" applyAlignment="1" applyProtection="1">
      <alignment vertical="center"/>
      <protection locked="0"/>
    </xf>
    <xf numFmtId="0" fontId="20" fillId="0" borderId="0" xfId="0" applyFont="1" applyBorder="1" applyAlignment="1" applyProtection="1">
      <alignment vertical="center"/>
      <protection locked="0"/>
    </xf>
    <xf numFmtId="0" fontId="20" fillId="0" borderId="0" xfId="0" applyFont="1" applyBorder="1" applyAlignment="1" applyProtection="1">
      <alignment horizontal="left" vertical="center"/>
      <protection hidden="1"/>
    </xf>
    <xf numFmtId="0" fontId="30" fillId="0" borderId="12" xfId="0" applyFont="1" applyBorder="1" applyAlignment="1" applyProtection="1">
      <alignment horizontal="center" vertical="center"/>
      <protection hidden="1"/>
    </xf>
    <xf numFmtId="0" fontId="20" fillId="0" borderId="0" xfId="0" applyFont="1" applyBorder="1" applyAlignment="1" applyProtection="1">
      <alignment vertical="center"/>
      <protection hidden="1"/>
    </xf>
    <xf numFmtId="0" fontId="21" fillId="0" borderId="0" xfId="0" applyFont="1" applyAlignment="1" applyProtection="1">
      <alignment horizontal="center" vertical="center"/>
      <protection hidden="1"/>
    </xf>
    <xf numFmtId="0" fontId="20" fillId="0" borderId="0" xfId="0" applyFont="1" applyBorder="1" applyAlignment="1" applyProtection="1">
      <alignment horizontal="center" vertical="center"/>
      <protection hidden="1"/>
    </xf>
    <xf numFmtId="0" fontId="31" fillId="0" borderId="10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 wrapText="1"/>
    </xf>
    <xf numFmtId="1" fontId="21" fillId="0" borderId="0" xfId="20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0" xfId="19" applyFont="1" applyFill="1" applyBorder="1" applyAlignment="1">
      <alignment horizontal="center" vertical="center" wrapText="1"/>
    </xf>
    <xf numFmtId="0" fontId="21" fillId="24" borderId="11" xfId="0" applyFont="1" applyFill="1" applyBorder="1" applyAlignment="1">
      <alignment horizontal="center" vertical="center" wrapText="1"/>
    </xf>
    <xf numFmtId="0" fontId="21" fillId="24" borderId="12" xfId="0" applyFont="1" applyFill="1" applyBorder="1" applyAlignment="1">
      <alignment horizontal="center" vertical="center" wrapText="1"/>
    </xf>
    <xf numFmtId="0" fontId="21" fillId="24" borderId="13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20" fillId="0" borderId="0" xfId="21" applyFont="1" applyFill="1" applyAlignment="1">
      <alignment horizontal="right" vertical="center"/>
    </xf>
    <xf numFmtId="0" fontId="22" fillId="0" borderId="0" xfId="45" applyFont="1" applyFill="1" applyAlignment="1">
      <alignment horizontal="right" vertical="center"/>
    </xf>
  </cellXfs>
  <cellStyles count="46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3" xfId="19"/>
    <cellStyle name="Normal 6" xfId="45"/>
    <cellStyle name="Normal_Ashxatavarci texekanq_M. Avetisyan" xfId="20"/>
    <cellStyle name="Normal_Sheet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Плохой" xfId="39"/>
    <cellStyle name="Пояснение" xfId="40"/>
    <cellStyle name="Примечание" xfId="41"/>
    <cellStyle name="Связанная ячейка" xfId="42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view="pageBreakPreview" topLeftCell="A11" zoomScaleNormal="100" workbookViewId="0">
      <selection activeCell="H10" sqref="H10:H18"/>
    </sheetView>
  </sheetViews>
  <sheetFormatPr defaultRowHeight="17.399999999999999" x14ac:dyDescent="0.25"/>
  <cols>
    <col min="1" max="1" width="4.6640625" style="30" customWidth="1"/>
    <col min="2" max="2" width="42.5546875" style="31" customWidth="1"/>
    <col min="3" max="3" width="15.33203125" style="31" customWidth="1"/>
    <col min="4" max="4" width="20" style="30" customWidth="1"/>
    <col min="5" max="5" width="20.6640625" style="30" customWidth="1"/>
    <col min="6" max="6" width="8.88671875" style="30"/>
    <col min="7" max="7" width="13.109375" style="30" customWidth="1"/>
    <col min="8" max="8" width="9" style="30" bestFit="1" customWidth="1"/>
    <col min="9" max="16384" width="8.88671875" style="30"/>
  </cols>
  <sheetData>
    <row r="1" spans="1:5" x14ac:dyDescent="0.25">
      <c r="E1" s="53" t="s">
        <v>34</v>
      </c>
    </row>
    <row r="2" spans="1:5" x14ac:dyDescent="0.25">
      <c r="E2" s="53" t="s">
        <v>16</v>
      </c>
    </row>
    <row r="3" spans="1:5" x14ac:dyDescent="0.25">
      <c r="E3" s="53" t="s">
        <v>6</v>
      </c>
    </row>
    <row r="4" spans="1:5" ht="26.25" customHeight="1" x14ac:dyDescent="0.4">
      <c r="E4" s="32" t="s">
        <v>30</v>
      </c>
    </row>
    <row r="5" spans="1:5" ht="26.25" customHeight="1" x14ac:dyDescent="0.4">
      <c r="E5" s="32" t="s">
        <v>31</v>
      </c>
    </row>
    <row r="7" spans="1:5" ht="15" customHeight="1" x14ac:dyDescent="0.4">
      <c r="B7" s="33"/>
      <c r="C7" s="33"/>
      <c r="D7" s="33"/>
      <c r="E7" s="33"/>
    </row>
    <row r="8" spans="1:5" ht="72.75" customHeight="1" x14ac:dyDescent="0.25">
      <c r="A8" s="84" t="s">
        <v>19</v>
      </c>
      <c r="B8" s="84"/>
      <c r="C8" s="84"/>
      <c r="D8" s="84"/>
      <c r="E8" s="84"/>
    </row>
    <row r="9" spans="1:5" ht="33" customHeight="1" x14ac:dyDescent="0.25">
      <c r="A9" s="84" t="s">
        <v>5</v>
      </c>
      <c r="B9" s="84"/>
      <c r="C9" s="84"/>
      <c r="D9" s="84"/>
      <c r="E9" s="84"/>
    </row>
    <row r="10" spans="1:5" ht="18" customHeight="1" x14ac:dyDescent="0.4">
      <c r="A10" s="34"/>
      <c r="B10" s="35"/>
      <c r="C10" s="35"/>
      <c r="E10" s="36" t="s">
        <v>3</v>
      </c>
    </row>
    <row r="11" spans="1:5" s="38" customFormat="1" ht="74.25" customHeight="1" x14ac:dyDescent="0.25">
      <c r="A11" s="37" t="s">
        <v>1</v>
      </c>
      <c r="B11" s="37" t="s">
        <v>0</v>
      </c>
      <c r="C11" s="37" t="s">
        <v>2</v>
      </c>
      <c r="D11" s="37" t="s">
        <v>4</v>
      </c>
      <c r="E11" s="37" t="s">
        <v>11</v>
      </c>
    </row>
    <row r="12" spans="1:5" s="40" customFormat="1" ht="20.25" customHeight="1" x14ac:dyDescent="0.25">
      <c r="A12" s="39">
        <v>1</v>
      </c>
      <c r="B12" s="39">
        <v>2</v>
      </c>
      <c r="C12" s="39">
        <v>3</v>
      </c>
      <c r="D12" s="39">
        <v>4</v>
      </c>
      <c r="E12" s="39">
        <v>5</v>
      </c>
    </row>
    <row r="13" spans="1:5" s="40" customFormat="1" ht="29.25" customHeight="1" x14ac:dyDescent="0.25">
      <c r="A13" s="39">
        <v>1</v>
      </c>
      <c r="B13" s="41" t="s">
        <v>20</v>
      </c>
      <c r="C13" s="42">
        <v>1</v>
      </c>
      <c r="D13" s="10">
        <v>162500</v>
      </c>
      <c r="E13" s="43">
        <f t="shared" ref="E13:E21" si="0">C13*D13</f>
        <v>162500</v>
      </c>
    </row>
    <row r="14" spans="1:5" s="40" customFormat="1" ht="29.25" customHeight="1" x14ac:dyDescent="0.25">
      <c r="A14" s="39">
        <v>2</v>
      </c>
      <c r="B14" s="41" t="s">
        <v>21</v>
      </c>
      <c r="C14" s="42">
        <v>1</v>
      </c>
      <c r="D14" s="10">
        <v>92618</v>
      </c>
      <c r="E14" s="43">
        <f t="shared" si="0"/>
        <v>92618</v>
      </c>
    </row>
    <row r="15" spans="1:5" s="40" customFormat="1" ht="29.25" customHeight="1" x14ac:dyDescent="0.25">
      <c r="A15" s="39">
        <v>3</v>
      </c>
      <c r="B15" s="41" t="s">
        <v>22</v>
      </c>
      <c r="C15" s="42">
        <v>1</v>
      </c>
      <c r="D15" s="10">
        <v>92618</v>
      </c>
      <c r="E15" s="43">
        <f t="shared" si="0"/>
        <v>92618</v>
      </c>
    </row>
    <row r="16" spans="1:5" s="40" customFormat="1" ht="29.25" customHeight="1" x14ac:dyDescent="0.25">
      <c r="A16" s="39">
        <v>4</v>
      </c>
      <c r="B16" s="41" t="s">
        <v>18</v>
      </c>
      <c r="C16" s="42">
        <v>1</v>
      </c>
      <c r="D16" s="10">
        <v>92618</v>
      </c>
      <c r="E16" s="43">
        <f t="shared" si="0"/>
        <v>92618</v>
      </c>
    </row>
    <row r="17" spans="1:8" s="40" customFormat="1" ht="29.25" customHeight="1" x14ac:dyDescent="0.25">
      <c r="A17" s="39">
        <v>5</v>
      </c>
      <c r="B17" s="41" t="s">
        <v>23</v>
      </c>
      <c r="C17" s="44">
        <v>3</v>
      </c>
      <c r="D17" s="10">
        <v>97380</v>
      </c>
      <c r="E17" s="43">
        <f t="shared" si="0"/>
        <v>292140</v>
      </c>
    </row>
    <row r="18" spans="1:8" s="40" customFormat="1" ht="29.25" customHeight="1" x14ac:dyDescent="0.25">
      <c r="A18" s="39">
        <v>6</v>
      </c>
      <c r="B18" s="41" t="s">
        <v>23</v>
      </c>
      <c r="C18" s="44">
        <v>2</v>
      </c>
      <c r="D18" s="10">
        <v>92618</v>
      </c>
      <c r="E18" s="43">
        <f t="shared" si="0"/>
        <v>185236</v>
      </c>
    </row>
    <row r="19" spans="1:8" s="40" customFormat="1" ht="29.25" customHeight="1" x14ac:dyDescent="0.25">
      <c r="A19" s="39">
        <v>7</v>
      </c>
      <c r="B19" s="41" t="s">
        <v>24</v>
      </c>
      <c r="C19" s="42">
        <v>1</v>
      </c>
      <c r="D19" s="10">
        <v>92618</v>
      </c>
      <c r="E19" s="43">
        <f t="shared" si="0"/>
        <v>92618</v>
      </c>
    </row>
    <row r="20" spans="1:8" s="40" customFormat="1" ht="29.25" customHeight="1" x14ac:dyDescent="0.25">
      <c r="A20" s="39">
        <v>8</v>
      </c>
      <c r="B20" s="41" t="s">
        <v>25</v>
      </c>
      <c r="C20" s="42">
        <v>1</v>
      </c>
      <c r="D20" s="10">
        <v>92618</v>
      </c>
      <c r="E20" s="43">
        <f t="shared" si="0"/>
        <v>92618</v>
      </c>
    </row>
    <row r="21" spans="1:8" s="40" customFormat="1" ht="29.25" customHeight="1" x14ac:dyDescent="0.25">
      <c r="A21" s="39">
        <v>9</v>
      </c>
      <c r="B21" s="41" t="s">
        <v>26</v>
      </c>
      <c r="C21" s="42">
        <v>1</v>
      </c>
      <c r="D21" s="10">
        <v>97380</v>
      </c>
      <c r="E21" s="43">
        <f t="shared" si="0"/>
        <v>97380</v>
      </c>
    </row>
    <row r="22" spans="1:8" ht="35.25" customHeight="1" x14ac:dyDescent="0.25">
      <c r="A22" s="45"/>
      <c r="B22" s="45" t="s">
        <v>7</v>
      </c>
      <c r="C22" s="46">
        <f>SUM(C13:C21)</f>
        <v>12</v>
      </c>
      <c r="D22" s="46"/>
      <c r="E22" s="46">
        <f>SUM(E13:E21)</f>
        <v>1200346</v>
      </c>
      <c r="G22" s="47">
        <f>+'Hamematakan '!H19</f>
        <v>1329800</v>
      </c>
      <c r="H22" s="48">
        <f>+E22-G22</f>
        <v>-129454</v>
      </c>
    </row>
    <row r="23" spans="1:8" ht="12.75" customHeight="1" x14ac:dyDescent="0.25">
      <c r="A23" s="49"/>
      <c r="B23" s="49"/>
      <c r="C23" s="50"/>
      <c r="D23" s="51"/>
      <c r="E23" s="50"/>
      <c r="G23" s="47">
        <f>+'Hamematakan '!F19</f>
        <v>12</v>
      </c>
      <c r="H23" s="48">
        <f>+C22-G23</f>
        <v>0</v>
      </c>
    </row>
    <row r="24" spans="1:8" ht="35.25" customHeight="1" x14ac:dyDescent="0.25"/>
    <row r="25" spans="1:8" s="57" customFormat="1" ht="41.25" customHeight="1" x14ac:dyDescent="0.25">
      <c r="A25" s="54"/>
      <c r="B25" s="49" t="s">
        <v>32</v>
      </c>
      <c r="C25" s="55"/>
      <c r="D25" s="55"/>
      <c r="E25" s="56" t="s">
        <v>33</v>
      </c>
    </row>
    <row r="26" spans="1:8" x14ac:dyDescent="0.25">
      <c r="B26" s="30"/>
      <c r="C26" s="30"/>
    </row>
    <row r="27" spans="1:8" x14ac:dyDescent="0.25">
      <c r="B27" s="30"/>
      <c r="C27" s="30"/>
    </row>
    <row r="28" spans="1:8" x14ac:dyDescent="0.25">
      <c r="B28" s="30"/>
      <c r="C28" s="30"/>
    </row>
    <row r="29" spans="1:8" x14ac:dyDescent="0.25">
      <c r="B29" s="30"/>
      <c r="C29" s="30"/>
    </row>
    <row r="30" spans="1:8" x14ac:dyDescent="0.25">
      <c r="B30" s="30"/>
      <c r="C30" s="30"/>
    </row>
    <row r="31" spans="1:8" x14ac:dyDescent="0.25">
      <c r="B31" s="30"/>
      <c r="C31" s="30"/>
    </row>
    <row r="32" spans="1:8" x14ac:dyDescent="0.25">
      <c r="B32" s="30"/>
      <c r="C32" s="30"/>
    </row>
    <row r="33" spans="3:3" x14ac:dyDescent="0.25">
      <c r="C33" s="52"/>
    </row>
  </sheetData>
  <mergeCells count="2">
    <mergeCell ref="A8:E8"/>
    <mergeCell ref="A9:E9"/>
  </mergeCells>
  <pageMargins left="0.15748031496063" right="0.15748031496063" top="0.15748031496063" bottom="0.16" header="0.15748031496063" footer="0.15748031496063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view="pageBreakPreview" topLeftCell="A4" zoomScaleNormal="100" zoomScaleSheetLayoutView="100" workbookViewId="0">
      <selection activeCell="H10" sqref="H10:H18"/>
    </sheetView>
  </sheetViews>
  <sheetFormatPr defaultRowHeight="17.399999999999999" x14ac:dyDescent="0.25"/>
  <cols>
    <col min="1" max="1" width="3.6640625" style="1" customWidth="1"/>
    <col min="2" max="2" width="19.6640625" style="2" customWidth="1"/>
    <col min="3" max="3" width="12.6640625" style="2" customWidth="1"/>
    <col min="4" max="4" width="14.6640625" style="1" customWidth="1"/>
    <col min="5" max="5" width="15.6640625" style="1" customWidth="1"/>
    <col min="6" max="6" width="12.109375" style="1" customWidth="1"/>
    <col min="7" max="7" width="14.6640625" style="1" customWidth="1"/>
    <col min="8" max="8" width="15.6640625" style="1" customWidth="1"/>
    <col min="9" max="9" width="14" style="1" customWidth="1"/>
    <col min="10" max="11" width="15.6640625" style="1" customWidth="1"/>
    <col min="12" max="13" width="8.88671875" style="1"/>
    <col min="14" max="14" width="10.109375" style="1" customWidth="1"/>
    <col min="15" max="16384" width="8.88671875" style="1"/>
  </cols>
  <sheetData>
    <row r="1" spans="1:16" ht="32.25" customHeight="1" x14ac:dyDescent="0.25">
      <c r="A1" s="86" t="s">
        <v>13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6" ht="18" x14ac:dyDescent="0.25">
      <c r="A2" s="87" t="s">
        <v>29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6" ht="10.5" customHeight="1" x14ac:dyDescent="0.25">
      <c r="A3" s="3"/>
      <c r="B3" s="3"/>
      <c r="C3" s="3"/>
      <c r="D3" s="3"/>
      <c r="E3" s="3"/>
      <c r="F3" s="3"/>
    </row>
    <row r="4" spans="1:16" ht="25.5" customHeight="1" x14ac:dyDescent="0.25">
      <c r="A4" s="87" t="s">
        <v>12</v>
      </c>
      <c r="B4" s="87"/>
      <c r="C4" s="87"/>
      <c r="D4" s="87"/>
      <c r="E4" s="87"/>
      <c r="F4" s="87"/>
      <c r="G4" s="87"/>
      <c r="H4" s="87"/>
      <c r="I4" s="87"/>
      <c r="J4" s="87"/>
      <c r="K4" s="87"/>
    </row>
    <row r="5" spans="1:16" ht="18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6" ht="18" customHeight="1" x14ac:dyDescent="0.4">
      <c r="A6" s="4"/>
      <c r="B6" s="5"/>
      <c r="C6" s="5"/>
      <c r="H6" s="6"/>
      <c r="I6" s="6"/>
      <c r="J6" s="6"/>
      <c r="K6" s="21" t="s">
        <v>3</v>
      </c>
    </row>
    <row r="7" spans="1:16" ht="18" customHeight="1" x14ac:dyDescent="0.25">
      <c r="A7" s="88" t="s">
        <v>1</v>
      </c>
      <c r="B7" s="88" t="s">
        <v>0</v>
      </c>
      <c r="C7" s="89" t="s">
        <v>14</v>
      </c>
      <c r="D7" s="89"/>
      <c r="E7" s="89"/>
      <c r="F7" s="7"/>
      <c r="G7" s="90" t="s">
        <v>15</v>
      </c>
      <c r="H7" s="90"/>
      <c r="I7" s="91" t="s">
        <v>8</v>
      </c>
      <c r="J7" s="92"/>
      <c r="K7" s="93"/>
    </row>
    <row r="8" spans="1:16" s="8" customFormat="1" ht="69" customHeight="1" x14ac:dyDescent="0.25">
      <c r="A8" s="88"/>
      <c r="B8" s="88"/>
      <c r="C8" s="7" t="s">
        <v>2</v>
      </c>
      <c r="D8" s="7" t="s">
        <v>4</v>
      </c>
      <c r="E8" s="7" t="s">
        <v>11</v>
      </c>
      <c r="F8" s="7" t="s">
        <v>2</v>
      </c>
      <c r="G8" s="7" t="s">
        <v>4</v>
      </c>
      <c r="H8" s="7" t="s">
        <v>11</v>
      </c>
      <c r="I8" s="7" t="s">
        <v>2</v>
      </c>
      <c r="J8" s="7" t="s">
        <v>4</v>
      </c>
      <c r="K8" s="7" t="s">
        <v>11</v>
      </c>
    </row>
    <row r="9" spans="1:16" s="8" customFormat="1" ht="15" x14ac:dyDescent="0.25">
      <c r="A9" s="7">
        <v>1</v>
      </c>
      <c r="B9" s="7">
        <v>2</v>
      </c>
      <c r="C9" s="7">
        <v>3</v>
      </c>
      <c r="D9" s="28">
        <v>4</v>
      </c>
      <c r="E9" s="29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</row>
    <row r="10" spans="1:16" s="8" customFormat="1" ht="23.25" customHeight="1" x14ac:dyDescent="0.25">
      <c r="A10" s="7">
        <v>1</v>
      </c>
      <c r="B10" s="41" t="s">
        <v>20</v>
      </c>
      <c r="C10" s="42">
        <v>1</v>
      </c>
      <c r="D10" s="10">
        <v>162500</v>
      </c>
      <c r="E10" s="10">
        <f t="shared" ref="E10:E18" si="0">C10*D10</f>
        <v>162500</v>
      </c>
      <c r="F10" s="58">
        <v>1</v>
      </c>
      <c r="G10" s="10">
        <v>181200</v>
      </c>
      <c r="H10" s="10">
        <f t="shared" ref="H10:H18" si="1">F10*G10</f>
        <v>181200</v>
      </c>
      <c r="I10" s="9">
        <f>+F10-C10</f>
        <v>0</v>
      </c>
      <c r="J10" s="10">
        <f>+G10-D10</f>
        <v>18700</v>
      </c>
      <c r="K10" s="11">
        <f>+H10-E10</f>
        <v>18700</v>
      </c>
      <c r="L10" s="61">
        <f>+D10*11.48/100+D10</f>
        <v>181155</v>
      </c>
      <c r="M10" s="61">
        <f>+L10/1000</f>
        <v>181.155</v>
      </c>
      <c r="N10" s="62">
        <f>ROUNDUP(M10,1)</f>
        <v>181.2</v>
      </c>
      <c r="O10" s="61">
        <f>+N10*1000</f>
        <v>181200</v>
      </c>
      <c r="P10" s="61">
        <f>+J10/D10*100</f>
        <v>11.507692307692308</v>
      </c>
    </row>
    <row r="11" spans="1:16" s="8" customFormat="1" ht="23.25" customHeight="1" x14ac:dyDescent="0.25">
      <c r="A11" s="7">
        <v>2</v>
      </c>
      <c r="B11" s="41" t="s">
        <v>21</v>
      </c>
      <c r="C11" s="42">
        <v>1</v>
      </c>
      <c r="D11" s="10">
        <v>93289</v>
      </c>
      <c r="E11" s="10">
        <f t="shared" si="0"/>
        <v>93289</v>
      </c>
      <c r="F11" s="58">
        <v>1</v>
      </c>
      <c r="G11" s="10">
        <v>104000</v>
      </c>
      <c r="H11" s="10">
        <f t="shared" si="1"/>
        <v>104000</v>
      </c>
      <c r="I11" s="9">
        <f t="shared" ref="I11:K18" si="2">+F11-C11</f>
        <v>0</v>
      </c>
      <c r="J11" s="10">
        <f t="shared" si="2"/>
        <v>10711</v>
      </c>
      <c r="K11" s="11">
        <f t="shared" si="2"/>
        <v>10711</v>
      </c>
      <c r="L11" s="61">
        <f t="shared" ref="L11:L18" si="3">+D11*11.48/100+D11</f>
        <v>103998.5772</v>
      </c>
      <c r="M11" s="61">
        <f t="shared" ref="M11:M18" si="4">+L11/1000</f>
        <v>103.9985772</v>
      </c>
      <c r="N11" s="62">
        <f t="shared" ref="N11:N18" si="5">ROUNDUP(M11,1)</f>
        <v>104</v>
      </c>
      <c r="O11" s="61">
        <f t="shared" ref="O11:O18" si="6">+N11*1000</f>
        <v>104000</v>
      </c>
      <c r="P11" s="61">
        <f t="shared" ref="P11:P18" si="7">+J11/D11*100</f>
        <v>11.481525153019112</v>
      </c>
    </row>
    <row r="12" spans="1:16" s="8" customFormat="1" ht="34.799999999999997" x14ac:dyDescent="0.25">
      <c r="A12" s="7">
        <v>3</v>
      </c>
      <c r="B12" s="41" t="s">
        <v>22</v>
      </c>
      <c r="C12" s="42">
        <v>1</v>
      </c>
      <c r="D12" s="10">
        <v>93289</v>
      </c>
      <c r="E12" s="10">
        <f t="shared" si="0"/>
        <v>93289</v>
      </c>
      <c r="F12" s="58">
        <v>1</v>
      </c>
      <c r="G12" s="10">
        <v>104000</v>
      </c>
      <c r="H12" s="10">
        <f t="shared" si="1"/>
        <v>104000</v>
      </c>
      <c r="I12" s="9">
        <f t="shared" si="2"/>
        <v>0</v>
      </c>
      <c r="J12" s="10">
        <f t="shared" si="2"/>
        <v>10711</v>
      </c>
      <c r="K12" s="11">
        <f t="shared" si="2"/>
        <v>10711</v>
      </c>
      <c r="L12" s="61">
        <f t="shared" si="3"/>
        <v>103998.5772</v>
      </c>
      <c r="M12" s="61">
        <f t="shared" si="4"/>
        <v>103.9985772</v>
      </c>
      <c r="N12" s="62">
        <f t="shared" si="5"/>
        <v>104</v>
      </c>
      <c r="O12" s="61">
        <f t="shared" si="6"/>
        <v>104000</v>
      </c>
      <c r="P12" s="61">
        <f t="shared" si="7"/>
        <v>11.481525153019112</v>
      </c>
    </row>
    <row r="13" spans="1:16" s="8" customFormat="1" ht="23.25" customHeight="1" x14ac:dyDescent="0.25">
      <c r="A13" s="7">
        <v>4</v>
      </c>
      <c r="B13" s="41" t="s">
        <v>18</v>
      </c>
      <c r="C13" s="42">
        <v>1</v>
      </c>
      <c r="D13" s="10">
        <v>93289</v>
      </c>
      <c r="E13" s="10">
        <f t="shared" si="0"/>
        <v>93289</v>
      </c>
      <c r="F13" s="58">
        <v>1</v>
      </c>
      <c r="G13" s="10">
        <v>104000</v>
      </c>
      <c r="H13" s="10">
        <f t="shared" si="1"/>
        <v>104000</v>
      </c>
      <c r="I13" s="9">
        <f t="shared" si="2"/>
        <v>0</v>
      </c>
      <c r="J13" s="10">
        <f t="shared" si="2"/>
        <v>10711</v>
      </c>
      <c r="K13" s="11">
        <f t="shared" si="2"/>
        <v>10711</v>
      </c>
      <c r="L13" s="61">
        <f t="shared" si="3"/>
        <v>103998.5772</v>
      </c>
      <c r="M13" s="61">
        <f t="shared" si="4"/>
        <v>103.9985772</v>
      </c>
      <c r="N13" s="62">
        <f t="shared" si="5"/>
        <v>104</v>
      </c>
      <c r="O13" s="61">
        <f t="shared" si="6"/>
        <v>104000</v>
      </c>
      <c r="P13" s="61">
        <f t="shared" si="7"/>
        <v>11.481525153019112</v>
      </c>
    </row>
    <row r="14" spans="1:16" s="8" customFormat="1" ht="23.25" customHeight="1" x14ac:dyDescent="0.25">
      <c r="A14" s="7">
        <v>5</v>
      </c>
      <c r="B14" s="41" t="s">
        <v>23</v>
      </c>
      <c r="C14" s="44">
        <v>3</v>
      </c>
      <c r="D14" s="10">
        <v>97380</v>
      </c>
      <c r="E14" s="10">
        <f t="shared" si="0"/>
        <v>292140</v>
      </c>
      <c r="F14" s="59"/>
      <c r="G14" s="10"/>
      <c r="H14" s="10">
        <f t="shared" si="1"/>
        <v>0</v>
      </c>
      <c r="I14" s="9">
        <f t="shared" si="2"/>
        <v>-3</v>
      </c>
      <c r="J14" s="10">
        <f t="shared" si="2"/>
        <v>-97380</v>
      </c>
      <c r="K14" s="11">
        <f t="shared" si="2"/>
        <v>-292140</v>
      </c>
      <c r="L14" s="61">
        <f t="shared" si="3"/>
        <v>108559.224</v>
      </c>
      <c r="M14" s="61">
        <f t="shared" si="4"/>
        <v>108.559224</v>
      </c>
      <c r="N14" s="62">
        <f t="shared" si="5"/>
        <v>108.6</v>
      </c>
      <c r="O14" s="61">
        <f t="shared" si="6"/>
        <v>108600</v>
      </c>
      <c r="P14" s="61">
        <f t="shared" si="7"/>
        <v>-100</v>
      </c>
    </row>
    <row r="15" spans="1:16" s="8" customFormat="1" ht="23.25" customHeight="1" x14ac:dyDescent="0.25">
      <c r="A15" s="7">
        <v>6</v>
      </c>
      <c r="B15" s="41" t="s">
        <v>23</v>
      </c>
      <c r="C15" s="44">
        <v>2</v>
      </c>
      <c r="D15" s="10">
        <v>93289</v>
      </c>
      <c r="E15" s="10">
        <f t="shared" si="0"/>
        <v>186578</v>
      </c>
      <c r="F15" s="59">
        <v>5</v>
      </c>
      <c r="G15" s="10">
        <v>104000</v>
      </c>
      <c r="H15" s="10">
        <f t="shared" si="1"/>
        <v>520000</v>
      </c>
      <c r="I15" s="9">
        <f t="shared" si="2"/>
        <v>3</v>
      </c>
      <c r="J15" s="10">
        <f t="shared" si="2"/>
        <v>10711</v>
      </c>
      <c r="K15" s="11">
        <f t="shared" si="2"/>
        <v>333422</v>
      </c>
      <c r="L15" s="61">
        <f t="shared" si="3"/>
        <v>103998.5772</v>
      </c>
      <c r="M15" s="61">
        <f t="shared" si="4"/>
        <v>103.9985772</v>
      </c>
      <c r="N15" s="62">
        <f t="shared" si="5"/>
        <v>104</v>
      </c>
      <c r="O15" s="61">
        <f t="shared" si="6"/>
        <v>104000</v>
      </c>
      <c r="P15" s="61">
        <f t="shared" si="7"/>
        <v>11.481525153019112</v>
      </c>
    </row>
    <row r="16" spans="1:16" s="8" customFormat="1" ht="23.25" customHeight="1" x14ac:dyDescent="0.25">
      <c r="A16" s="7">
        <v>7</v>
      </c>
      <c r="B16" s="41" t="s">
        <v>24</v>
      </c>
      <c r="C16" s="42">
        <v>1</v>
      </c>
      <c r="D16" s="10">
        <v>93289</v>
      </c>
      <c r="E16" s="10">
        <f t="shared" si="0"/>
        <v>93289</v>
      </c>
      <c r="F16" s="58">
        <v>1</v>
      </c>
      <c r="G16" s="10">
        <v>104000</v>
      </c>
      <c r="H16" s="10">
        <f t="shared" si="1"/>
        <v>104000</v>
      </c>
      <c r="I16" s="9">
        <f t="shared" si="2"/>
        <v>0</v>
      </c>
      <c r="J16" s="10">
        <f t="shared" si="2"/>
        <v>10711</v>
      </c>
      <c r="K16" s="11">
        <f t="shared" si="2"/>
        <v>10711</v>
      </c>
      <c r="L16" s="61">
        <f t="shared" si="3"/>
        <v>103998.5772</v>
      </c>
      <c r="M16" s="61">
        <f t="shared" si="4"/>
        <v>103.9985772</v>
      </c>
      <c r="N16" s="62">
        <f t="shared" si="5"/>
        <v>104</v>
      </c>
      <c r="O16" s="61">
        <f t="shared" si="6"/>
        <v>104000</v>
      </c>
      <c r="P16" s="61">
        <f t="shared" si="7"/>
        <v>11.481525153019112</v>
      </c>
    </row>
    <row r="17" spans="1:16" s="8" customFormat="1" ht="23.25" customHeight="1" x14ac:dyDescent="0.25">
      <c r="A17" s="7">
        <v>8</v>
      </c>
      <c r="B17" s="41" t="s">
        <v>25</v>
      </c>
      <c r="C17" s="42">
        <v>1</v>
      </c>
      <c r="D17" s="10">
        <v>93289</v>
      </c>
      <c r="E17" s="10">
        <f t="shared" si="0"/>
        <v>93289</v>
      </c>
      <c r="F17" s="58">
        <v>1</v>
      </c>
      <c r="G17" s="10">
        <v>104000</v>
      </c>
      <c r="H17" s="10">
        <f t="shared" si="1"/>
        <v>104000</v>
      </c>
      <c r="I17" s="9">
        <f t="shared" si="2"/>
        <v>0</v>
      </c>
      <c r="J17" s="10">
        <f t="shared" si="2"/>
        <v>10711</v>
      </c>
      <c r="K17" s="11">
        <f t="shared" si="2"/>
        <v>10711</v>
      </c>
      <c r="L17" s="61">
        <f t="shared" si="3"/>
        <v>103998.5772</v>
      </c>
      <c r="M17" s="61">
        <f t="shared" si="4"/>
        <v>103.9985772</v>
      </c>
      <c r="N17" s="62">
        <f t="shared" si="5"/>
        <v>104</v>
      </c>
      <c r="O17" s="61">
        <f t="shared" si="6"/>
        <v>104000</v>
      </c>
      <c r="P17" s="61">
        <f t="shared" si="7"/>
        <v>11.481525153019112</v>
      </c>
    </row>
    <row r="18" spans="1:16" s="8" customFormat="1" ht="23.25" customHeight="1" x14ac:dyDescent="0.25">
      <c r="A18" s="7">
        <v>9</v>
      </c>
      <c r="B18" s="41" t="s">
        <v>26</v>
      </c>
      <c r="C18" s="42">
        <v>1</v>
      </c>
      <c r="D18" s="10">
        <v>97380</v>
      </c>
      <c r="E18" s="10">
        <f t="shared" si="0"/>
        <v>97380</v>
      </c>
      <c r="F18" s="58">
        <v>1</v>
      </c>
      <c r="G18" s="10">
        <v>108600</v>
      </c>
      <c r="H18" s="10">
        <f t="shared" si="1"/>
        <v>108600</v>
      </c>
      <c r="I18" s="9">
        <f t="shared" si="2"/>
        <v>0</v>
      </c>
      <c r="J18" s="10">
        <f t="shared" si="2"/>
        <v>11220</v>
      </c>
      <c r="K18" s="11">
        <f t="shared" si="2"/>
        <v>11220</v>
      </c>
      <c r="L18" s="61">
        <f t="shared" si="3"/>
        <v>108559.224</v>
      </c>
      <c r="M18" s="61">
        <f t="shared" si="4"/>
        <v>108.559224</v>
      </c>
      <c r="N18" s="62">
        <f t="shared" si="5"/>
        <v>108.6</v>
      </c>
      <c r="O18" s="61">
        <f t="shared" si="6"/>
        <v>108600</v>
      </c>
      <c r="P18" s="61">
        <f t="shared" si="7"/>
        <v>11.521873074553296</v>
      </c>
    </row>
    <row r="19" spans="1:16" ht="21.75" customHeight="1" x14ac:dyDescent="0.25">
      <c r="A19" s="12"/>
      <c r="B19" s="12" t="s">
        <v>7</v>
      </c>
      <c r="C19" s="13">
        <f>SUM(C10:C18)</f>
        <v>12</v>
      </c>
      <c r="D19" s="14"/>
      <c r="E19" s="13">
        <f>SUM(E10:E18)</f>
        <v>1205043</v>
      </c>
      <c r="F19" s="60">
        <f>SUM(F10:F18)</f>
        <v>12</v>
      </c>
      <c r="G19" s="14"/>
      <c r="H19" s="13">
        <f>SUM(H10:H18)</f>
        <v>1329800</v>
      </c>
      <c r="I19" s="13">
        <f>SUM(I10:I18)</f>
        <v>0</v>
      </c>
      <c r="J19" s="14"/>
      <c r="K19" s="13">
        <f>SUM(K10:K18)</f>
        <v>124757</v>
      </c>
    </row>
    <row r="21" spans="1:16" ht="28.5" customHeight="1" x14ac:dyDescent="0.25">
      <c r="B21" s="22" t="s">
        <v>9</v>
      </c>
      <c r="C21" s="15"/>
      <c r="D21" s="23" t="s">
        <v>27</v>
      </c>
      <c r="E21" s="23"/>
      <c r="F21" s="23"/>
      <c r="G21" s="24"/>
    </row>
    <row r="22" spans="1:16" x14ac:dyDescent="0.25">
      <c r="B22" s="22"/>
      <c r="C22" s="15"/>
      <c r="D22" s="17"/>
      <c r="E22" s="17"/>
      <c r="F22" s="17"/>
      <c r="G22" s="25"/>
    </row>
    <row r="23" spans="1:16" ht="19.5" customHeight="1" x14ac:dyDescent="0.25">
      <c r="B23" s="22" t="s">
        <v>10</v>
      </c>
      <c r="C23" s="15"/>
      <c r="D23" s="16" t="s">
        <v>28</v>
      </c>
      <c r="E23" s="16"/>
      <c r="F23" s="16"/>
      <c r="G23" s="16"/>
      <c r="H23" s="26"/>
      <c r="I23" s="26"/>
      <c r="J23" s="26"/>
      <c r="K23" s="26"/>
    </row>
    <row r="24" spans="1:16" x14ac:dyDescent="0.25">
      <c r="B24" s="18"/>
      <c r="C24" s="15" t="s">
        <v>17</v>
      </c>
      <c r="D24" s="19"/>
      <c r="E24" s="19"/>
      <c r="F24" s="19"/>
      <c r="G24" s="27"/>
      <c r="H24" s="85"/>
      <c r="I24" s="85"/>
      <c r="J24" s="85"/>
      <c r="K24" s="85"/>
    </row>
    <row r="25" spans="1:16" x14ac:dyDescent="0.25">
      <c r="C25" s="20"/>
      <c r="H25" s="26"/>
      <c r="I25" s="26"/>
      <c r="J25" s="26"/>
      <c r="K25" s="26"/>
    </row>
  </sheetData>
  <mergeCells count="9">
    <mergeCell ref="H24:K24"/>
    <mergeCell ref="A1:K1"/>
    <mergeCell ref="A2:K2"/>
    <mergeCell ref="A4:K4"/>
    <mergeCell ref="A7:A8"/>
    <mergeCell ref="B7:B8"/>
    <mergeCell ref="C7:E7"/>
    <mergeCell ref="G7:H7"/>
    <mergeCell ref="I7:K7"/>
  </mergeCells>
  <pageMargins left="0.2" right="0.15748031496063" top="0.69" bottom="0.31496062992126" header="0.15748031496063" footer="0.31496062992126"/>
  <pageSetup paperSize="9" scale="9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2"/>
  <sheetViews>
    <sheetView tabSelected="1" view="pageBreakPreview" topLeftCell="A8" zoomScaleNormal="100" workbookViewId="0">
      <selection activeCell="A7" sqref="A7:XFD7"/>
    </sheetView>
  </sheetViews>
  <sheetFormatPr defaultRowHeight="17.399999999999999" x14ac:dyDescent="0.25"/>
  <cols>
    <col min="1" max="1" width="4.6640625" style="30" customWidth="1"/>
    <col min="2" max="2" width="42.5546875" style="31" customWidth="1"/>
    <col min="3" max="3" width="15.33203125" style="31" customWidth="1"/>
    <col min="4" max="4" width="20" style="30" customWidth="1"/>
    <col min="5" max="5" width="20.6640625" style="30" customWidth="1"/>
    <col min="6" max="6" width="8.88671875" style="30"/>
    <col min="7" max="7" width="13.109375" style="30" customWidth="1"/>
    <col min="8" max="8" width="9" style="30" bestFit="1" customWidth="1"/>
    <col min="9" max="16384" width="8.88671875" style="30"/>
  </cols>
  <sheetData>
    <row r="1" spans="1:5" ht="20.25" customHeight="1" x14ac:dyDescent="0.25">
      <c r="B1" s="64"/>
      <c r="C1" s="64"/>
      <c r="D1" s="95" t="s">
        <v>34</v>
      </c>
      <c r="E1" s="95"/>
    </row>
    <row r="2" spans="1:5" ht="20.25" customHeight="1" x14ac:dyDescent="0.25">
      <c r="B2" s="64"/>
      <c r="C2" s="64"/>
      <c r="D2" s="95" t="s">
        <v>35</v>
      </c>
      <c r="E2" s="95"/>
    </row>
    <row r="3" spans="1:5" ht="20.25" customHeight="1" x14ac:dyDescent="0.25">
      <c r="B3" s="64"/>
      <c r="C3" s="64"/>
      <c r="D3" s="95" t="s">
        <v>6</v>
      </c>
      <c r="E3" s="95"/>
    </row>
    <row r="4" spans="1:5" ht="24.75" customHeight="1" x14ac:dyDescent="0.25">
      <c r="B4" s="64"/>
      <c r="C4" s="64"/>
      <c r="D4" s="65"/>
      <c r="E4" s="65" t="s">
        <v>36</v>
      </c>
    </row>
    <row r="5" spans="1:5" ht="20.25" customHeight="1" x14ac:dyDescent="0.25">
      <c r="B5" s="64"/>
      <c r="C5" s="64"/>
      <c r="D5" s="65"/>
      <c r="E5" s="65" t="s">
        <v>37</v>
      </c>
    </row>
    <row r="7" spans="1:5" ht="15" hidden="1" customHeight="1" x14ac:dyDescent="0.4">
      <c r="B7" s="33"/>
      <c r="C7" s="33"/>
      <c r="D7" s="33"/>
      <c r="E7" s="33"/>
    </row>
    <row r="8" spans="1:5" ht="50.4" customHeight="1" x14ac:dyDescent="0.25">
      <c r="A8" s="84" t="s">
        <v>44</v>
      </c>
      <c r="B8" s="84"/>
      <c r="C8" s="84"/>
      <c r="D8" s="84"/>
      <c r="E8" s="84"/>
    </row>
    <row r="9" spans="1:5" ht="20.399999999999999" x14ac:dyDescent="0.25">
      <c r="A9" s="84" t="s">
        <v>5</v>
      </c>
      <c r="B9" s="84"/>
      <c r="C9" s="84"/>
      <c r="D9" s="84"/>
      <c r="E9" s="84"/>
    </row>
    <row r="10" spans="1:5" ht="18" customHeight="1" x14ac:dyDescent="0.4">
      <c r="A10" s="34"/>
      <c r="B10" s="35"/>
      <c r="C10" s="35"/>
      <c r="E10" s="36" t="s">
        <v>3</v>
      </c>
    </row>
    <row r="11" spans="1:5" s="38" customFormat="1" ht="45" x14ac:dyDescent="0.25">
      <c r="A11" s="37" t="s">
        <v>1</v>
      </c>
      <c r="B11" s="37" t="s">
        <v>0</v>
      </c>
      <c r="C11" s="37" t="s">
        <v>2</v>
      </c>
      <c r="D11" s="37" t="s">
        <v>4</v>
      </c>
      <c r="E11" s="37" t="s">
        <v>11</v>
      </c>
    </row>
    <row r="12" spans="1:5" s="83" customFormat="1" ht="15" x14ac:dyDescent="0.25">
      <c r="A12" s="82">
        <v>1</v>
      </c>
      <c r="B12" s="82">
        <v>2</v>
      </c>
      <c r="C12" s="82">
        <v>3</v>
      </c>
      <c r="D12" s="82">
        <v>4</v>
      </c>
      <c r="E12" s="82">
        <v>5</v>
      </c>
    </row>
    <row r="13" spans="1:5" s="40" customFormat="1" ht="29.25" customHeight="1" x14ac:dyDescent="0.25">
      <c r="A13" s="39">
        <v>1</v>
      </c>
      <c r="B13" s="41" t="s">
        <v>20</v>
      </c>
      <c r="C13" s="58">
        <v>1</v>
      </c>
      <c r="D13" s="10">
        <v>181200</v>
      </c>
      <c r="E13" s="43">
        <f t="shared" ref="E13:E20" si="0">C13*D13</f>
        <v>181200</v>
      </c>
    </row>
    <row r="14" spans="1:5" s="40" customFormat="1" ht="29.25" customHeight="1" x14ac:dyDescent="0.25">
      <c r="A14" s="39">
        <v>2</v>
      </c>
      <c r="B14" s="41" t="s">
        <v>21</v>
      </c>
      <c r="C14" s="58">
        <v>1</v>
      </c>
      <c r="D14" s="10">
        <v>104000</v>
      </c>
      <c r="E14" s="43">
        <f t="shared" si="0"/>
        <v>104000</v>
      </c>
    </row>
    <row r="15" spans="1:5" s="40" customFormat="1" ht="29.25" customHeight="1" x14ac:dyDescent="0.25">
      <c r="A15" s="39">
        <v>3</v>
      </c>
      <c r="B15" s="41" t="s">
        <v>22</v>
      </c>
      <c r="C15" s="58">
        <v>1</v>
      </c>
      <c r="D15" s="10">
        <v>104000</v>
      </c>
      <c r="E15" s="43">
        <f t="shared" si="0"/>
        <v>104000</v>
      </c>
    </row>
    <row r="16" spans="1:5" s="40" customFormat="1" ht="29.25" customHeight="1" x14ac:dyDescent="0.25">
      <c r="A16" s="39">
        <v>4</v>
      </c>
      <c r="B16" s="41" t="s">
        <v>18</v>
      </c>
      <c r="C16" s="58">
        <v>1</v>
      </c>
      <c r="D16" s="10">
        <v>104000</v>
      </c>
      <c r="E16" s="43">
        <f t="shared" si="0"/>
        <v>104000</v>
      </c>
    </row>
    <row r="17" spans="1:14" s="40" customFormat="1" ht="29.25" customHeight="1" x14ac:dyDescent="0.25">
      <c r="A17" s="39">
        <v>6</v>
      </c>
      <c r="B17" s="41" t="s">
        <v>23</v>
      </c>
      <c r="C17" s="59">
        <v>5</v>
      </c>
      <c r="D17" s="10">
        <v>104000</v>
      </c>
      <c r="E17" s="43">
        <f t="shared" si="0"/>
        <v>520000</v>
      </c>
    </row>
    <row r="18" spans="1:14" s="40" customFormat="1" ht="29.25" customHeight="1" x14ac:dyDescent="0.25">
      <c r="A18" s="39">
        <v>7</v>
      </c>
      <c r="B18" s="41" t="s">
        <v>24</v>
      </c>
      <c r="C18" s="58">
        <v>1</v>
      </c>
      <c r="D18" s="10">
        <v>104000</v>
      </c>
      <c r="E18" s="43">
        <f t="shared" si="0"/>
        <v>104000</v>
      </c>
    </row>
    <row r="19" spans="1:14" s="40" customFormat="1" ht="29.25" customHeight="1" x14ac:dyDescent="0.25">
      <c r="A19" s="39">
        <v>8</v>
      </c>
      <c r="B19" s="41" t="s">
        <v>25</v>
      </c>
      <c r="C19" s="58">
        <v>1</v>
      </c>
      <c r="D19" s="10">
        <v>104000</v>
      </c>
      <c r="E19" s="43">
        <f t="shared" si="0"/>
        <v>104000</v>
      </c>
    </row>
    <row r="20" spans="1:14" s="40" customFormat="1" ht="29.25" customHeight="1" x14ac:dyDescent="0.25">
      <c r="A20" s="39">
        <v>9</v>
      </c>
      <c r="B20" s="41" t="s">
        <v>26</v>
      </c>
      <c r="C20" s="58">
        <v>1</v>
      </c>
      <c r="D20" s="10">
        <v>108600</v>
      </c>
      <c r="E20" s="43">
        <f t="shared" si="0"/>
        <v>108600</v>
      </c>
    </row>
    <row r="21" spans="1:14" ht="35.25" customHeight="1" x14ac:dyDescent="0.25">
      <c r="A21" s="45"/>
      <c r="B21" s="45" t="s">
        <v>7</v>
      </c>
      <c r="C21" s="63">
        <f>SUM(C13:C20)</f>
        <v>12</v>
      </c>
      <c r="D21" s="46"/>
      <c r="E21" s="46">
        <f>SUM(E13:E20)</f>
        <v>1329800</v>
      </c>
      <c r="G21" s="47"/>
      <c r="H21" s="48"/>
    </row>
    <row r="22" spans="1:14" ht="12.75" customHeight="1" x14ac:dyDescent="0.25">
      <c r="A22" s="49"/>
      <c r="B22" s="49"/>
      <c r="C22" s="50"/>
      <c r="D22" s="51"/>
      <c r="E22" s="50"/>
      <c r="G22" s="47"/>
      <c r="H22" s="48"/>
    </row>
    <row r="23" spans="1:14" s="40" customFormat="1" ht="38.25" customHeight="1" x14ac:dyDescent="0.25">
      <c r="A23" s="94" t="s">
        <v>38</v>
      </c>
      <c r="B23" s="94"/>
      <c r="C23" s="94"/>
      <c r="D23" s="94"/>
      <c r="E23" s="94"/>
      <c r="F23" s="66"/>
      <c r="G23" s="67"/>
      <c r="H23" s="66"/>
    </row>
    <row r="24" spans="1:14" s="40" customFormat="1" ht="25.5" customHeight="1" x14ac:dyDescent="0.25">
      <c r="A24" s="68"/>
      <c r="B24" s="68"/>
      <c r="C24" s="68"/>
      <c r="F24" s="67"/>
      <c r="G24" s="67"/>
    </row>
    <row r="25" spans="1:14" s="69" customFormat="1" ht="82.2" customHeight="1" x14ac:dyDescent="0.25">
      <c r="B25" s="70" t="s">
        <v>39</v>
      </c>
      <c r="C25" s="71"/>
      <c r="D25" s="96" t="s">
        <v>40</v>
      </c>
      <c r="E25" s="96"/>
    </row>
    <row r="26" spans="1:14" s="69" customFormat="1" ht="20.25" hidden="1" customHeight="1" x14ac:dyDescent="0.25">
      <c r="B26" s="70"/>
      <c r="C26" s="71"/>
      <c r="D26" s="72"/>
    </row>
    <row r="27" spans="1:14" s="73" customFormat="1" ht="26.25" hidden="1" customHeight="1" x14ac:dyDescent="0.25">
      <c r="B27" s="74" t="s">
        <v>9</v>
      </c>
      <c r="C27" s="75"/>
      <c r="D27" s="75"/>
      <c r="E27" s="76"/>
      <c r="F27" s="75"/>
      <c r="G27" s="75"/>
      <c r="H27" s="75"/>
      <c r="I27" s="75"/>
      <c r="J27" s="75"/>
      <c r="K27" s="75"/>
      <c r="L27" s="75"/>
      <c r="M27" s="75"/>
      <c r="N27" s="75"/>
    </row>
    <row r="28" spans="1:14" s="73" customFormat="1" ht="12.75" hidden="1" customHeight="1" x14ac:dyDescent="0.25">
      <c r="B28" s="77"/>
      <c r="D28" s="78" t="s">
        <v>41</v>
      </c>
      <c r="E28" s="76"/>
      <c r="F28" s="75"/>
      <c r="G28" s="75"/>
      <c r="H28" s="75"/>
      <c r="I28" s="75"/>
      <c r="J28" s="75"/>
      <c r="K28" s="75"/>
      <c r="L28" s="75"/>
      <c r="M28" s="75"/>
      <c r="N28" s="75"/>
    </row>
    <row r="29" spans="1:14" s="73" customFormat="1" ht="27" hidden="1" customHeight="1" x14ac:dyDescent="0.25">
      <c r="B29" s="74" t="s">
        <v>42</v>
      </c>
      <c r="C29" s="75"/>
      <c r="D29" s="75"/>
      <c r="E29" s="76"/>
      <c r="F29" s="75"/>
      <c r="G29" s="75"/>
      <c r="H29" s="75"/>
      <c r="I29" s="75"/>
      <c r="J29" s="75"/>
      <c r="K29" s="75"/>
      <c r="L29" s="75"/>
      <c r="M29" s="75"/>
      <c r="N29" s="75"/>
    </row>
    <row r="30" spans="1:14" s="73" customFormat="1" ht="13.5" hidden="1" customHeight="1" x14ac:dyDescent="0.25">
      <c r="B30" s="79"/>
      <c r="D30" s="78" t="s">
        <v>41</v>
      </c>
      <c r="E30" s="76"/>
      <c r="F30" s="75"/>
      <c r="G30" s="75"/>
      <c r="H30" s="75"/>
      <c r="I30" s="75"/>
      <c r="J30" s="75"/>
      <c r="K30" s="75"/>
      <c r="L30" s="75"/>
      <c r="M30" s="75"/>
      <c r="N30" s="75"/>
    </row>
    <row r="31" spans="1:14" s="73" customFormat="1" hidden="1" x14ac:dyDescent="0.25">
      <c r="B31" s="80" t="s">
        <v>43</v>
      </c>
      <c r="C31" s="79"/>
      <c r="D31" s="81"/>
      <c r="E31" s="76"/>
      <c r="F31" s="75"/>
      <c r="G31" s="75"/>
      <c r="H31" s="75"/>
      <c r="I31" s="75"/>
      <c r="J31" s="75"/>
      <c r="K31" s="75"/>
      <c r="L31" s="75"/>
      <c r="M31" s="75"/>
      <c r="N31" s="75"/>
    </row>
    <row r="32" spans="1:14" hidden="1" x14ac:dyDescent="0.25"/>
  </sheetData>
  <mergeCells count="7">
    <mergeCell ref="D25:E25"/>
    <mergeCell ref="A23:E23"/>
    <mergeCell ref="A8:E8"/>
    <mergeCell ref="A9:E9"/>
    <mergeCell ref="D1:E1"/>
    <mergeCell ref="D2:E2"/>
    <mergeCell ref="D3:E3"/>
  </mergeCells>
  <pageMargins left="0.15748031496063" right="0.15748031496063" top="0.15748031496063" bottom="0.16" header="0.15748031496063" footer="0.15748031496063"/>
  <pageSetup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lQTq2FcmaZX2ltbXwxZ0TCtNSifDtR7K6d9YszvGJ/U=</DigestValue>
    </Reference>
    <Reference Type="http://www.w3.org/2000/09/xmldsig#Object" URI="#idOfficeObject">
      <DigestMethod Algorithm="http://www.w3.org/2001/04/xmlenc#sha256"/>
      <DigestValue>RoVSOfXqrHRn9PKlraQvEXNbAVEe3Wszf3urWYTzH6c=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PkFdwMhon8nZzlgPUzugD3Ij9YkLmlEXDCqRLzd2dI4=</DigestValue>
    </Reference>
    <Reference Type="http://www.w3.org/2000/09/xmldsig#Object" URI="#idValidSigLnImg">
      <DigestMethod Algorithm="http://www.w3.org/2001/04/xmlenc#sha256"/>
      <DigestValue>2zuHjg+VqVMsul/gHlPlyd5AhwQlM6ahW9JI4OhHSrk=</DigestValue>
    </Reference>
    <Reference Type="http://www.w3.org/2000/09/xmldsig#Object" URI="#idInvalidSigLnImg">
      <DigestMethod Algorithm="http://www.w3.org/2001/04/xmlenc#sha256"/>
      <DigestValue>GELg6QLOamV89kvqQ0iuT1si70Jnc49ZAMygoLzt+3M=</DigestValue>
    </Reference>
  </SignedInfo>
  <SignatureValue>DSkMVNAdeo+rMkZ2gl78yRKF5nw5ROexdR7EK5Sv7t9XGjfINRPT4YTf9WGU06f4dg3jGRQEWPs7
7lwJqtnzDds+9gn07HdCRAFAB2rDgQEegKMYwMS3KqaaQIzlwzviWkehg5zylJ0BFCtM8taSlER+
MUH7yt/VnR3OWJMKYZswXS7LU3UNOGYd5trBqGbhxutbAlIQcxyVVKDqwS2whpTVD5bA0UBITuVY
/EDRd34piOCQdbEG4kyn/Xqka1CpcshwwXoq9BA7nM1fya5a+QjizgKq1gyd4Eo8yCaM+L9Cc3pJ
Q8RWEWEIf8tpbAKgon5Oy1lH1j0gU+bHKK266w==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2fQVc1Ja6KEm2ECu40Npv2KA9FwHGBEbZ1WTVr3vSm8=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xOkvZzn6VxJ+KRMsU/jHlQv05vFfOLIAp/dCOw+b4b4=</DigestValue>
      </Reference>
      <Reference URI="/xl/media/image1.emf?ContentType=image/x-emf">
        <DigestMethod Algorithm="http://www.w3.org/2001/04/xmlenc#sha256"/>
        <DigestValue>w0JI1aYkEMPtQcOB1hMHtrD6QtT4mWJlN5Wl0OXvczE=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aa4U9l6ptNc+EWoAmJ38Bpb27A/c+F3zw5H9sD+08xc=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AYtqAduv/SmM8ICQYqA7GrOiklpbgpI8bHT0/GkLtRc=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aa4U9l6ptNc+EWoAmJ38Bpb27A/c+F3zw5H9sD+08xc=</DigestValue>
      </Reference>
      <Reference URI="/xl/sharedStrings.xml?ContentType=application/vnd.openxmlformats-officedocument.spreadsheetml.sharedStrings+xml">
        <DigestMethod Algorithm="http://www.w3.org/2001/04/xmlenc#sha256"/>
        <DigestValue>Ps2KMXXo8VDKChir7L9QaGhfkZjBZEx5xv73CCO6HL4=</DigestValue>
      </Reference>
      <Reference URI="/xl/styles.xml?ContentType=application/vnd.openxmlformats-officedocument.spreadsheetml.styles+xml">
        <DigestMethod Algorithm="http://www.w3.org/2001/04/xmlenc#sha256"/>
        <DigestValue>amF0ZOWInij6HNRHqfPBkIGTNENLau4433Pn8sm08K4=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l1OyU/5MnZhshx7cSmsStyCqLm2Vmu5ZBL+V7d3fdzY=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PuEniog20HoIbFAIps2zsmYgmS5aLQboJfHPDaNqpo4=</DigestValue>
      </Reference>
      <Reference URI="/xl/worksheets/sheet1.xml?ContentType=application/vnd.openxmlformats-officedocument.spreadsheetml.worksheet+xml">
        <DigestMethod Algorithm="http://www.w3.org/2001/04/xmlenc#sha256"/>
        <DigestValue>Hxx8N47WrY3vf2+MI7s1pKVbNM1CmOoIqX3QFBW15NA=</DigestValue>
      </Reference>
      <Reference URI="/xl/worksheets/sheet2.xml?ContentType=application/vnd.openxmlformats-officedocument.spreadsheetml.worksheet+xml">
        <DigestMethod Algorithm="http://www.w3.org/2001/04/xmlenc#sha256"/>
        <DigestValue>EMRsN56o4/aQks/3NFhwi/Fzqggci4l0iIuLSeJy74c=</DigestValue>
      </Reference>
      <Reference URI="/xl/worksheets/sheet3.xml?ContentType=application/vnd.openxmlformats-officedocument.spreadsheetml.worksheet+xml">
        <DigestMethod Algorithm="http://www.w3.org/2001/04/xmlenc#sha256"/>
        <DigestValue>504Tnr1Rc0sbiaCzXbHaVrxRYVvUDueg/tc2bE3UepM=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2023-01-26T12:16:53Z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{E97FA576-7D3E-4D6C-A4E2-F156CFAF4494}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2023-01-26T12:16:53Z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ItpDMvPAPDMzwHO/JZ13GJQd8DKzwC+CwqYAAAAAKDo8gGg6PIBdq6LaQAAAACDJyVoCQAAAAAAAAAAAAAAAAAAAAAAAABY7fIBAAAAAAAAAAAAAAAAAAAAAAAAAAAAAAAAAAAAAAAAAAAAAAAAgW+DLwAAAABgzM8B6fuWdQAAzwEAAAAA9fuWdYkYSS31////AAAAAAAAAAAAAAAAkAEAAHUYSS38ys8B3a/VdgAA6Xbwys8BAAAAAPjKzwEAAAAAAAAAAGG41HYAAAAACQAAABDMzwEQzM8BAAIAAPz///8BAAAAAAAAAAAAAAAAAAAAAAAAAAAAAABgclIJZHYACAAAAAAlAAAADAAAAAEAAAAYAAAADAAAAAAAAAISAAAADAAAAAEAAAAeAAAAGAAAAMMAAAAEAAAA9wAAABEAAAAlAAAADAAAAAEAAABUAAAAhAAAAMQAAAAEAAAA9QAAABAAAAABAAAAAIDUQbSX1EHEAAAABAAAAAkAAABMAAAAAAAAAAAAAAAAAAAA//////////9gAAAAMQAvADIANg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PxlNRcAAPIBvS0xaLIBXSAt9oMvAGj5ASgCAADQB98BCAIAANAH3wFkAAAA9FnPAQgCAAAAVTUXqByDFxhQjhcAAAAAAAAAAAAA3wECAAAAAAAAAEEAAAAAAN8BfALfAQAAAAD8AQAAxBLfAQAAAAAAAPIBwBLfAQAATHe4U88Brl5Md0BkNReuXkx3AAAAAAAAAABwFfMBcBXzAcxTzwEfLyVoAADyAQAAAAD8AQAA3FPPAd0uJWgAAAAABwAAAAAAAABhuNR2/AEAAAcAAAAEVc8BBFXPAQACAAD8////AQAAAAAAAAAAAAAAAAAAAGByU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VBeoU88BjFXPAc78lnWEmvIBAAAAAPcLCog7AAAAfwAAAAAAAAAFAAAAAwEAAFhniRcAAAAAwIdbFwAAAADgxgEBgBBbFwAAAADAh1sXsJI2aAMAAAC4kjZoAQAAAMhyUBe8amlovS0xaLIBXSAt9oMvAGj5AfxUzwHp+5Z1AADPAQIAAAD1+5Z19FnPAeD///8AAAAAAAAAAAAAAACQAQAAAAAAAQAAAABhAHIAaQBhAGwAAAAAAAAAAAAAAAAAAAAGAAAAAAAAAGG41HYAAAAABgAAAKxUzwGsVM8BAAIAAPz///8BAAAAAAAAAAAAAAAAAAAAYHJSCfDEmnZkdgAIAAAAACUAAAAMAAAAAwAAABgAAAAMAAAAAAAAAhIAAAAMAAAAAQAAABYAAAAMAAAACAAAAFQAAABUAAAACgAAACcAAAAeAAAASgAAAAEAAAAAgNRBtJfUQQoAAABLAAAAAQAAAEwAAAAEAAAACQAAACcAAAAgAAAASwAAAFAAAABYAAAM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FikzwGtppd1UQwAABikzwFvDiHpbw7pAAAAAAD/////UQzB//////98FAAACsEKAGyHVBcAAAAAbw7p//////98FAAAIekBAMAN4BYAAAAAnD3mdnlElXVvDiHpzLBJFwEAAAD/////AAAAAMzAAhyEqM8BAAAAAMzAAhwAAOMbikSVdcAN4BZvDiHpAQAAAMywSRfMwAIcAAAAAAAAAABvDukAhKjPAW8O6f//////fBQAACHpAQDADeAWAAAAAI4kmXVvDiHpkLKFGwkAAAD/////AAAAABAAAAADAQAAMjIAABwAAAFvDiHp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TMAAAAAfqbJd6PIeqDCQFZ4JTd0Lk/HMVPSGy5uFiE4GypVJ0KnHjN9AAABLQAAAACcz+7S6ffb7fnC0t1haH0hMm8aLXIuT8ggOIwoRKslP58cK08AAAFlAA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CLaQzLzwDwzM8BzvyWddxiUHfAys8AvgsKmAAAAACg6PIBoOjyAXaui2kAAAAAgyclaAkAAAAAAAAAAAAAAAAAAAAAAAAAWO3yAQAAAAAAAAAAAAAAAAAAAAAAAAAAAAAAAAAAAAAAAAAAAAAAAIFvgy8AAAAAYMzPAen7lnUAAM8BAAAAAPX7lnWJGEkt9f///wAAAAAAAAAAAAAAAJABAAB1GEkt/MrPAd2v1XYAAOl28MrPAQAAAAD4ys8BAAAAAAAAAABhuNR2AAAAAAkAAAAQzM8BEMzPAQACAAD8////AQAAAAAAAAAAAAAAAAAAAAAAAAAAAAAAYHJS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8ZTUXAADyAb0tMWiyAV0gLfaDLwBo+QEoAgAA0AffAQgCAADQB98BZAAAAPRZzwEIAgAAAFU1F6gcgxcYUI4XAAAAAAAAAAAAAN8BAgAAAAAAAABBAAAAAADfAXwC3wEAAAAA/AEAAMQS3wEAAAAAAADyAcAS3wEAAEx3uFPPAa5eTHdAZDUXrl5MdwAAAAAAAAAAcBXzAXAV8wHMU88BHy8laAAA8gEAAAAA/AEAANxTzwHdLiVoAAAAAAcAAAAAAAAAYbjUdvwBAAAHAAAABFXPAQRVzwEAAgAA/P///wEAAAAAAAAAAAAAAAAAAABgclI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QXqFPPAYxVzwHO/JZ1hJryAQAAAAD3CwqIOwAAAH8AAAAAAAAABQAAAAMBAABYZ4kXAAAAAMCHWxcAAAAA4MYBAYAQWxcAAAAAwIdbF7CSNmgDAAAAuJI2aAEAAADIclAXvGppaL0tMWiyAV0gLfaDLwBo+QH8VM8B6fuWdQAAzwECAAAA9fuWdfRZzwHg////AAAAAAAAAAAAAAAAkAEAAAAAAAEAAAAAYQByAGkAYQBsAAAAAAAAAAAAAAAAAAAABgAAAAAAAABhuNR2AAAAAAYAAACsVM8BrFTPAQACAAD8////AQAAAAAAAAAAAAAAAAAAAGByU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YpM8BraaXdVEMAAAYpM8B/BIh0PwS0AAAAAAAXk5DaFEMwf//////fBQAAArBCgBsh1QXAAAAAPwS0P//////fBQAACHQAQDADeAWAAAAAJw95nZ5RJV1/BIh0MywSRcBAAAA/////wAAAACABAMchKjPAQAAAACABAMcAADjG4pElXXADeAW/BIh0AEAAADMsEkXgAQDHAAAAAAAAAAA/BLQAISozwH8EtD//////3wUAAAh0AEAwA3gFgAAAACOJJl1/BIh0Hgi/AERAAAA/////wAAAAAQAAAAAwEAADIyAAAcAAAB/BIh0F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Hastiqacucak</vt:lpstr>
      <vt:lpstr>Hamematakan </vt:lpstr>
      <vt:lpstr>Hastiqacucak (2)</vt:lpstr>
      <vt:lpstr>'Hamematakan '!Print_Area</vt:lpstr>
      <vt:lpstr>Hastiqacucak!Print_Area</vt:lpstr>
      <vt:lpstr>'Hastiqacucak (2)'!Print_Area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Lilit Avetisyan</cp:lastModifiedBy>
  <cp:lastPrinted>2019-12-26T11:30:02Z</cp:lastPrinted>
  <dcterms:created xsi:type="dcterms:W3CDTF">2001-09-02T08:43:23Z</dcterms:created>
  <dcterms:modified xsi:type="dcterms:W3CDTF">2023-01-23T13:15:26Z</dcterms:modified>
</cp:coreProperties>
</file>